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<sst xmlns="http://schemas.openxmlformats.org/spreadsheetml/2006/main" count="66" uniqueCount="54">
  <si>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</si>
  <si>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</si>
  <si>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北京市智慧水务发展研究院</t>
  </si>
  <si>
    <t>项目名称</t>
  </si>
  <si>
    <t>院科技管理费用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</si>
  <si>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</si>
  <si>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</si>
  <si>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</si>
  <si>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</si>
  <si>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</si>
  <si>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</si>
  <si>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</si>
  <si>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</si>
  <si>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</si>
  <si>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</si>
  <si>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</si>
  <si>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</si>
  <si>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</si>
  <si>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</si>
  <si>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</si>
  <si>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</si>
  <si>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</si>
  <si>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</si>
  <si>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１、为已形成的技术成果进行知识产权保护。
２、为已获得的知识产权进行维持保持。</t>
  </si>
  <si>
    <t>１、为已形成的技术成果进行了知识产权保护。
２、为已获得的知识产权进行了维持保持。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</si>
  <si>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</si>
  <si>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</si>
  <si>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</si>
  <si>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</si>
  <si>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</si>
  <si>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</si>
  <si>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</si>
  <si>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</si>
  <si>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</si>
  <si>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申请发明专利数量不少于需求的</t>
  </si>
  <si>
    <t>质量
指标</t>
  </si>
  <si>
    <t>保持现有发明专利及实用新型专利的有效</t>
  </si>
  <si>
    <t>优良中差</t>
  </si>
  <si>
    <t>优</t>
  </si>
  <si>
    <t>时效
指标</t>
  </si>
  <si>
    <t>项目完成时间</t>
  </si>
  <si>
    <t>成本指标</t>
  </si>
  <si>
    <t>经济
成本
指标</t>
  </si>
  <si>
    <t>项目成本</t>
  </si>
  <si>
    <t>报奖查新费因实际需要未发生；下一年度将要求业务部门预估数尽可能与实际相符合。</t>
  </si>
  <si>
    <t>效益
指标</t>
  </si>
  <si>
    <t>经济效益指标</t>
  </si>
  <si>
    <t>指标1：</t>
  </si>
  <si>
    <t>社会效益指标</t>
  </si>
  <si>
    <t>为单位形成的技术成果进行有效的知识产权保护</t>
  </si>
  <si>
    <t>指标2：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</si>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</sst>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0"/>
      <color theme="1"/>
      <name val="仿宋_GB2312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view="pageBreakPreview" zoomScaleNormal="100" topLeftCell="A8" workbookViewId="0">
      <selection activeCell="P13" sqref="P13"/>
    </sheetView>
  </sheetViews>
  <sheetFormatPr defaultColWidth="9" defaultRowHeight="14"/>
  <cols>
    <col min="1" max="1" width="5.12727272727273" customWidth="1"/>
    <col min="2" max="2" width="6" customWidth="1"/>
    <col min="3" max="3" width="7.72727272727273" customWidth="1"/>
    <col min="5" max="5" width="13.2545454545455" customWidth="1"/>
    <col min="6" max="6" width="6.62727272727273" customWidth="1"/>
    <col min="7" max="8" width="7.45454545454545" customWidth="1"/>
    <col min="9" max="9" width="3.90909090909091" customWidth="1"/>
    <col min="10" max="10" width="4.54545454545455" customWidth="1"/>
    <col min="11" max="11" width="3.90909090909091" customWidth="1"/>
    <col min="12" max="12" width="4" customWidth="1"/>
    <col min="13" max="13" width="4.90909090909091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4" customHeight="1" spans="1:14">
      <c r="A2" s="1" t="s">
        <v>1</v>
      </c>
      <c r="D2" s="3" t="s">
        <v>2</v>
      </c>
      <c r="E2" s="3"/>
      <c r="F2" s="3"/>
      <c r="G2" s="3"/>
      <c r="J2" s="3"/>
      <c r="K2" s="3"/>
      <c r="L2" s="3"/>
      <c r="M2" s="3"/>
      <c r="N2" s="3"/>
    </row>
    <row r="3" ht="20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15"/>
    </row>
    <row r="4" ht="20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7">
        <f t="shared" ref="E6:I6" si="0">SUM(E7:E9)</f>
        <v>13.215</v>
      </c>
      <c r="F6" s="7">
        <v>12.715</v>
      </c>
      <c r="G6" s="7">
        <f t="shared" si="0"/>
        <v>0</v>
      </c>
      <c r="H6" s="7">
        <f>SUM(H7:I9)</f>
        <v>12.0435</v>
      </c>
      <c r="I6" s="7">
        <f t="shared" si="0"/>
        <v>0</v>
      </c>
      <c r="J6" s="4">
        <v>10</v>
      </c>
      <c r="K6" s="4"/>
      <c r="L6" s="16">
        <f t="shared" ref="L6:L9" si="1">ROUND(H6/F6,4)</f>
        <v>0.9472</v>
      </c>
      <c r="M6" s="16"/>
      <c r="N6" s="4">
        <f>ROUND(J6*L6,2)</f>
        <v>9.47</v>
      </c>
    </row>
    <row r="7" ht="26" customHeight="1" spans="1:14">
      <c r="A7" s="4"/>
      <c r="B7" s="4"/>
      <c r="C7" s="4" t="s">
        <v>16</v>
      </c>
      <c r="D7" s="4"/>
      <c r="E7" s="7"/>
      <c r="F7" s="7"/>
      <c r="G7" s="7"/>
      <c r="H7" s="7"/>
      <c r="I7" s="7"/>
      <c r="J7" s="4" t="s">
        <v>17</v>
      </c>
      <c r="K7" s="4"/>
      <c r="L7" s="16"/>
      <c r="M7" s="16"/>
      <c r="N7" s="4" t="s">
        <v>17</v>
      </c>
    </row>
    <row r="8" ht="32" customHeight="1" spans="1:14">
      <c r="A8" s="4"/>
      <c r="B8" s="4"/>
      <c r="C8" s="4" t="s">
        <v>18</v>
      </c>
      <c r="D8" s="4"/>
      <c r="E8" s="7"/>
      <c r="F8" s="7"/>
      <c r="G8" s="7"/>
      <c r="H8" s="7"/>
      <c r="I8" s="7"/>
      <c r="J8" s="4" t="s">
        <v>17</v>
      </c>
      <c r="K8" s="4"/>
      <c r="L8" s="16"/>
      <c r="M8" s="16"/>
      <c r="N8" s="4" t="s">
        <v>17</v>
      </c>
    </row>
    <row r="9" ht="26" customHeight="1" spans="1:14">
      <c r="A9" s="4"/>
      <c r="B9" s="4"/>
      <c r="C9" s="4" t="s">
        <v>19</v>
      </c>
      <c r="D9" s="4"/>
      <c r="E9" s="7">
        <v>13.215</v>
      </c>
      <c r="F9" s="7">
        <v>12.715</v>
      </c>
      <c r="G9" s="7"/>
      <c r="H9" s="7">
        <v>12.0435</v>
      </c>
      <c r="I9" s="7"/>
      <c r="J9" s="4" t="s">
        <v>17</v>
      </c>
      <c r="K9" s="4"/>
      <c r="L9" s="16">
        <f t="shared" si="1"/>
        <v>0.9472</v>
      </c>
      <c r="M9" s="16"/>
      <c r="N9" s="4" t="s">
        <v>17</v>
      </c>
    </row>
    <row r="10" ht="24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48" customHeight="1" spans="1:14">
      <c r="A11" s="4"/>
      <c r="B11" s="4" t="s">
        <v>23</v>
      </c>
      <c r="C11" s="4"/>
      <c r="D11" s="4"/>
      <c r="E11" s="4"/>
      <c r="F11" s="4"/>
      <c r="G11" s="4"/>
      <c r="H11" s="8" t="s">
        <v>24</v>
      </c>
      <c r="I11" s="8"/>
      <c r="J11" s="8"/>
      <c r="K11" s="8"/>
      <c r="L11" s="8"/>
      <c r="M11" s="8"/>
      <c r="N11" s="8"/>
    </row>
    <row r="12" ht="41" customHeight="1" spans="1:14">
      <c r="A12" s="9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24" customHeight="1" spans="1:14">
      <c r="A13" s="9"/>
      <c r="B13" s="10" t="s">
        <v>32</v>
      </c>
      <c r="C13" s="4" t="s">
        <v>33</v>
      </c>
      <c r="D13" s="11" t="s">
        <v>34</v>
      </c>
      <c r="E13" s="11"/>
      <c r="F13" s="11"/>
      <c r="G13" s="12">
        <v>0.8</v>
      </c>
      <c r="H13" s="12">
        <v>0.83</v>
      </c>
      <c r="I13" s="4">
        <v>40</v>
      </c>
      <c r="J13" s="4"/>
      <c r="K13" s="4">
        <v>40</v>
      </c>
      <c r="L13" s="4"/>
      <c r="M13" s="4"/>
      <c r="N13" s="4"/>
    </row>
    <row r="14" ht="45" customHeight="1" spans="1:14">
      <c r="A14" s="9"/>
      <c r="B14" s="13"/>
      <c r="C14" s="4" t="s">
        <v>35</v>
      </c>
      <c r="D14" s="11" t="s">
        <v>36</v>
      </c>
      <c r="E14" s="11"/>
      <c r="F14" s="11"/>
      <c r="G14" s="4" t="s">
        <v>37</v>
      </c>
      <c r="H14" s="4" t="s">
        <v>38</v>
      </c>
      <c r="I14" s="4">
        <v>10</v>
      </c>
      <c r="J14" s="4"/>
      <c r="K14" s="4">
        <v>10</v>
      </c>
      <c r="L14" s="4"/>
      <c r="M14" s="4"/>
      <c r="N14" s="4"/>
    </row>
    <row r="15" ht="30" customHeight="1" spans="1:14">
      <c r="A15" s="9"/>
      <c r="B15" s="13"/>
      <c r="C15" s="4" t="s">
        <v>39</v>
      </c>
      <c r="D15" s="11" t="s">
        <v>40</v>
      </c>
      <c r="E15" s="11"/>
      <c r="F15" s="11"/>
      <c r="G15" s="4">
        <v>12</v>
      </c>
      <c r="H15" s="4">
        <v>12</v>
      </c>
      <c r="I15" s="4">
        <v>10</v>
      </c>
      <c r="J15" s="4"/>
      <c r="K15" s="4">
        <v>10</v>
      </c>
      <c r="L15" s="4"/>
      <c r="M15" s="4"/>
      <c r="N15" s="4"/>
    </row>
    <row r="16" ht="140" customHeight="1" spans="1:14">
      <c r="A16" s="9"/>
      <c r="B16" s="10" t="s">
        <v>41</v>
      </c>
      <c r="C16" s="4" t="s">
        <v>42</v>
      </c>
      <c r="D16" s="11" t="s">
        <v>43</v>
      </c>
      <c r="E16" s="11"/>
      <c r="F16" s="11"/>
      <c r="G16" s="4">
        <v>12.715</v>
      </c>
      <c r="H16" s="4">
        <v>12.0435</v>
      </c>
      <c r="I16" s="4">
        <v>10</v>
      </c>
      <c r="J16" s="4"/>
      <c r="K16" s="4">
        <v>6</v>
      </c>
      <c r="L16" s="4"/>
      <c r="M16" s="5" t="s">
        <v>44</v>
      </c>
      <c r="N16" s="5"/>
    </row>
    <row r="17" ht="30" customHeight="1" spans="1:14">
      <c r="A17" s="9"/>
      <c r="B17" s="4" t="s">
        <v>45</v>
      </c>
      <c r="C17" s="4" t="s">
        <v>46</v>
      </c>
      <c r="D17" s="11" t="s">
        <v>47</v>
      </c>
      <c r="E17" s="11"/>
      <c r="F17" s="11"/>
      <c r="G17" s="4"/>
      <c r="H17" s="4"/>
      <c r="I17" s="4"/>
      <c r="J17" s="4"/>
      <c r="K17" s="4"/>
      <c r="L17" s="4"/>
      <c r="M17" s="4"/>
      <c r="N17" s="4"/>
    </row>
    <row r="18" ht="34" customHeight="1" spans="1:14">
      <c r="A18" s="9"/>
      <c r="B18" s="4"/>
      <c r="C18" s="4" t="s">
        <v>48</v>
      </c>
      <c r="D18" s="11" t="s">
        <v>49</v>
      </c>
      <c r="E18" s="11"/>
      <c r="F18" s="11"/>
      <c r="G18" s="4" t="s">
        <v>37</v>
      </c>
      <c r="H18" s="4" t="s">
        <v>38</v>
      </c>
      <c r="I18" s="4">
        <v>20</v>
      </c>
      <c r="J18" s="4"/>
      <c r="K18" s="4">
        <v>20</v>
      </c>
      <c r="L18" s="4"/>
      <c r="M18" s="4"/>
      <c r="N18" s="4"/>
    </row>
    <row r="19" ht="21" customHeight="1" spans="1:14">
      <c r="A19" s="9"/>
      <c r="B19" s="4"/>
      <c r="C19" s="4"/>
      <c r="D19" s="11" t="s">
        <v>50</v>
      </c>
      <c r="E19" s="11"/>
      <c r="F19" s="11"/>
      <c r="G19" s="4"/>
      <c r="H19" s="4"/>
      <c r="I19" s="4"/>
      <c r="J19" s="4"/>
      <c r="K19" s="4"/>
      <c r="L19" s="4"/>
      <c r="M19" s="4"/>
      <c r="N19" s="4"/>
    </row>
    <row r="20" ht="20" customHeight="1" spans="1:14">
      <c r="A20" s="9"/>
      <c r="B20" s="4" t="s">
        <v>51</v>
      </c>
      <c r="C20" s="4" t="s">
        <v>52</v>
      </c>
      <c r="D20" s="11" t="s">
        <v>47</v>
      </c>
      <c r="E20" s="11"/>
      <c r="F20" s="11"/>
      <c r="G20" s="4"/>
      <c r="H20" s="4"/>
      <c r="I20" s="4"/>
      <c r="J20" s="4"/>
      <c r="K20" s="4"/>
      <c r="L20" s="4"/>
      <c r="M20" s="4"/>
      <c r="N20" s="4"/>
    </row>
    <row r="21" ht="27" customHeight="1" spans="1:14">
      <c r="A21" s="9"/>
      <c r="B21" s="4"/>
      <c r="C21" s="4"/>
      <c r="D21" s="11" t="s">
        <v>50</v>
      </c>
      <c r="E21" s="11"/>
      <c r="F21" s="11"/>
      <c r="G21" s="4"/>
      <c r="H21" s="4"/>
      <c r="I21" s="4"/>
      <c r="J21" s="4"/>
      <c r="K21" s="4"/>
      <c r="L21" s="4"/>
      <c r="M21" s="4"/>
      <c r="N21" s="4"/>
    </row>
    <row r="22" ht="33" customHeight="1" spans="1:14">
      <c r="A22" s="14" t="s">
        <v>53</v>
      </c>
      <c r="B22" s="14"/>
      <c r="C22" s="14"/>
      <c r="D22" s="14"/>
      <c r="E22" s="14"/>
      <c r="F22" s="14"/>
      <c r="G22" s="14"/>
      <c r="H22" s="14"/>
      <c r="I22" s="14">
        <v>100</v>
      </c>
      <c r="J22" s="14"/>
      <c r="K22" s="14">
        <f>SUM(K13:L21,N6)</f>
        <v>95.47</v>
      </c>
      <c r="L22" s="14"/>
      <c r="M22" s="17"/>
      <c r="N22" s="17"/>
    </row>
  </sheetData>
  <mergeCells count="90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A12:A21"/>
    <mergeCell ref="B13:B15"/>
    <mergeCell ref="B17:B19"/>
    <mergeCell ref="B20:B21"/>
    <mergeCell ref="C18:C19"/>
    <mergeCell ref="C20:C21"/>
    <mergeCell ref="A5:B9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2022-03-20T09:44:00Z</dcterms:created>
  <dcterms:modified xsi:type="dcterms:W3CDTF">2025-08-25T11:12:46Z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